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ivka-srv01\FolderRedirections$\Metka\Documents\MOJI DOKUMENTI PIVKA\Trnje 2.faza\POPISI RAZPIS\"/>
    </mc:Choice>
  </mc:AlternateContent>
  <xr:revisionPtr revIDLastSave="0" documentId="13_ncr:1_{20215EFC-9BFA-4FAC-979D-DE56B2425A01}" xr6:coauthVersionLast="47" xr6:coauthVersionMax="47" xr10:uidLastSave="{00000000-0000-0000-0000-000000000000}"/>
  <bookViews>
    <workbookView xWindow="-120" yWindow="-120" windowWidth="29040" windowHeight="15720" xr2:uid="{5A23771E-792A-4B67-9D42-254429A2A8F2}"/>
  </bookViews>
  <sheets>
    <sheet name="skupna rek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Hlk213391261" localSheetId="0">'skupna rek'!#REF!</definedName>
    <definedName name="_xlnm.Print_Area" localSheetId="0">'skupna rek'!$A$1:$C$24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C16" i="1" l="1"/>
  <c r="C15" i="1" l="1"/>
  <c r="C14" i="1" l="1"/>
  <c r="C13" i="1" l="1"/>
  <c r="C12" i="1" l="1"/>
  <c r="C19" i="1" s="1"/>
  <c r="C20" i="1" l="1"/>
  <c r="C21" i="1" l="1"/>
  <c r="C22" i="1" s="1"/>
</calcChain>
</file>

<file path=xl/sharedStrings.xml><?xml version="1.0" encoding="utf-8"?>
<sst xmlns="http://schemas.openxmlformats.org/spreadsheetml/2006/main" count="17" uniqueCount="17">
  <si>
    <t>Z.ŠT.</t>
  </si>
  <si>
    <t>Vrsta stroška</t>
  </si>
  <si>
    <t>SKUPAJ</t>
  </si>
  <si>
    <t>A.</t>
  </si>
  <si>
    <t>GOI DELA</t>
  </si>
  <si>
    <t>EKK - priključki</t>
  </si>
  <si>
    <t>Komunalna kanalizacija s črpališčem</t>
  </si>
  <si>
    <t xml:space="preserve">NEPREDVIDENA DELA 10% </t>
  </si>
  <si>
    <t xml:space="preserve">NN priključek za črpališče </t>
  </si>
  <si>
    <t xml:space="preserve">Skupaj GOI dela </t>
  </si>
  <si>
    <t>SKUPAJ Z  DDV 22 %</t>
  </si>
  <si>
    <t>DDV 22%</t>
  </si>
  <si>
    <t>Javna razsvetljava</t>
  </si>
  <si>
    <t>Kabelska kanalizacija Optika</t>
  </si>
  <si>
    <t>Vodovod zmanjšanje izgub s cesto</t>
  </si>
  <si>
    <t>Komunalna infrastruktura Trnje - 2. faza</t>
  </si>
  <si>
    <t>REKAPITULACIJA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</si>
</sst>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8"/>
      <name val="Calibri"/>
      <family val="2"/>
      <charset val="238"/>
      <scheme val="minor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164" fontId="2" fillId="0" borderId="0" xfId="0" applyNumberFormat="1" applyFont="1"/>
    <xf numFmtId="4" fontId="2" fillId="0" borderId="0" xfId="0" applyNumberFormat="1" applyFont="1"/>
    <xf numFmtId="0" fontId="7" fillId="0" borderId="1" xfId="0" applyFont="1" applyBorder="1"/>
    <xf numFmtId="0" fontId="8" fillId="0" borderId="1" xfId="0" applyFont="1" applyBorder="1"/>
    <xf numFmtId="0" fontId="2" fillId="0" borderId="1" xfId="0" applyFont="1" applyBorder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4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4" fontId="3" fillId="3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9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941569</xdr:colOff>
      <xdr:row>1</xdr:row>
      <xdr:rowOff>792549</xdr:rowOff>
    </xdr:to>
    <xdr:pic>
      <xdr:nvPicPr>
        <xdr:cNvPr id="10" name="Slika 9">
          <a:extLst>
            <a:ext uri="{FF2B5EF4-FFF2-40B4-BE49-F238E27FC236}">
              <a16:creationId xmlns:a16="http://schemas.microsoft.com/office/drawing/2014/main" id="{2A801EEA-0D1D-492D-29E2-DD0EDA79F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38225"/>
          <a:ext cx="5761219" cy="7925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ivka-srv01\FolderRedirections$\Metka\Documents\MOJI%20DOKUMENTI%20PIVKA\Trnje%202.faza\POPISI%20RAZPIS\1_%20Vodovod%20zmanj&#353;anje%20izgub.xlsx" TargetMode="External"/><Relationship Id="rId1" Type="http://schemas.openxmlformats.org/officeDocument/2006/relationships/externalLinkPath" Target="1_%20Vodovod%20zmanj&#353;anje%20izgub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ivka-srv01\FolderRedirections$\Metka\Documents\MOJI%20DOKUMENTI%20PIVKA\Trnje%202.faza\POPISI%20RAZPIS\1a_ceste.xlsx" TargetMode="External"/><Relationship Id="rId1" Type="http://schemas.openxmlformats.org/officeDocument/2006/relationships/externalLinkPath" Target="1a_ceste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ivka-srv01\FolderRedirections$\Metka\Documents\MOJI%20DOKUMENTI%20PIVKA\Trnje%202.faza\POPISI%20RAZPIS\2_Komunalna%20kanalizacija.xlsx" TargetMode="External"/><Relationship Id="rId1" Type="http://schemas.openxmlformats.org/officeDocument/2006/relationships/externalLinkPath" Target="2_Komunalna%20kanalizacija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ivka-srv01\FolderRedirections$\Metka\Documents\MOJI%20DOKUMENTI%20PIVKA\Trnje%202.faza\POPISI%20RAZPIS\3_NN_priklju&#269;ek%20za%20tipsko%20&#269;rpali&#353;&#269;e%20&#268;3.xlsx" TargetMode="External"/><Relationship Id="rId1" Type="http://schemas.openxmlformats.org/officeDocument/2006/relationships/externalLinkPath" Target="3_NN_priklju&#269;ek%20za%20tipsko%20&#269;rpali&#353;&#269;e%20&#268;3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ivka-srv01\FolderRedirections$\Metka\Documents\MOJI%20DOKUMENTI%20PIVKA\Trnje%202.faza\POPISI%20RAZPIS\4_Javna%20razsvetljava.xlsx" TargetMode="External"/><Relationship Id="rId1" Type="http://schemas.openxmlformats.org/officeDocument/2006/relationships/externalLinkPath" Target="4_Javna%20razsvetljava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ivka-srv01\FolderRedirections$\Metka\Documents\MOJI%20DOKUMENTI%20PIVKA\Trnje%202.faza\POPISI%20RAZPIS\5_EKK%20priklju&#269;ki.xlsx" TargetMode="External"/><Relationship Id="rId1" Type="http://schemas.openxmlformats.org/officeDocument/2006/relationships/externalLinkPath" Target="5_EKK%20priklju&#269;ki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ivka-srv01\FolderRedirections$\Metka\Documents\MOJI%20DOKUMENTI%20PIVKA\Trnje%202.faza\POPISI%20RAZPIS\6_Kabelska%20kanalizacija%20optika.xlsx" TargetMode="External"/><Relationship Id="rId1" Type="http://schemas.openxmlformats.org/officeDocument/2006/relationships/externalLinkPath" Target="6_Kabelska%20kanalizacija%20optik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I-OD3"/>
      <sheetName val="VI-OD12"/>
      <sheetName val="VII-OD13"/>
      <sheetName val="VIII-OD14"/>
    </sheetNames>
    <sheetDataSet>
      <sheetData sheetId="0">
        <row r="10">
          <cell r="F10">
            <v>159078.93439999997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"/>
      <sheetName val="H od H42 - H50"/>
      <sheetName val="I od I19 - I28"/>
      <sheetName val="L od L18-L29"/>
      <sheetName val="N"/>
      <sheetName val="O"/>
    </sheetNames>
    <sheetDataSet>
      <sheetData sheetId="0">
        <row r="9">
          <cell r="F9">
            <v>332663.57225000003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kanal 3.0-del"/>
      <sheetName val="kanal 5.0-del"/>
      <sheetName val="kanal 5.3"/>
      <sheetName val="kanal 5.4+tv-3"/>
      <sheetName val="kanal 5.6-del"/>
      <sheetName val="kanal 5.6.1"/>
    </sheetNames>
    <sheetDataSet>
      <sheetData sheetId="0">
        <row r="18">
          <cell r="F18">
            <v>242809.39508768002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crpNN"/>
    </sheetNames>
    <sheetDataSet>
      <sheetData sheetId="0">
        <row r="11">
          <cell r="F11">
            <v>5311.5199999999995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"/>
      <sheetName val="JR"/>
    </sheetNames>
    <sheetDataSet>
      <sheetData sheetId="0">
        <row r="10">
          <cell r="E10">
            <v>32936.520000000004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PRIKLJUČKI"/>
    </sheetNames>
    <sheetDataSet>
      <sheetData sheetId="0">
        <row r="40">
          <cell r="F40">
            <v>66031.8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OPTIKA"/>
    </sheetNames>
    <sheetDataSet>
      <sheetData sheetId="0">
        <row r="9">
          <cell r="F9">
            <v>25330.129999999997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67283-3630-4EE1-9386-191790F2AE7D}">
  <sheetPr>
    <pageSetUpPr fitToPage="1"/>
  </sheetPr>
  <dimension ref="A2:F22"/>
  <sheetViews>
    <sheetView tabSelected="1" view="pageLayout" topLeftCell="A4" zoomScaleNormal="100" zoomScaleSheetLayoutView="106" workbookViewId="0">
      <selection activeCell="B24" sqref="B24"/>
    </sheetView>
  </sheetViews>
  <sheetFormatPr defaultColWidth="9" defaultRowHeight="14.25" x14ac:dyDescent="0.2"/>
  <cols>
    <col min="1" max="1" width="9.85546875" style="2" customWidth="1"/>
    <col min="2" max="2" width="57.42578125" style="2" customWidth="1"/>
    <col min="3" max="3" width="15.42578125" style="14" customWidth="1"/>
    <col min="4" max="4" width="3.42578125" style="2" customWidth="1"/>
    <col min="5" max="5" width="14.85546875" style="2" bestFit="1" customWidth="1"/>
    <col min="6" max="16384" width="9" style="2"/>
  </cols>
  <sheetData>
    <row r="2" spans="1:3" ht="66" customHeight="1" x14ac:dyDescent="0.25">
      <c r="B2" s="32"/>
      <c r="C2" s="33"/>
    </row>
    <row r="4" spans="1:3" ht="15" x14ac:dyDescent="0.25">
      <c r="A4" s="31" t="s">
        <v>16</v>
      </c>
    </row>
    <row r="5" spans="1:3" ht="15" x14ac:dyDescent="0.25">
      <c r="A5" s="31"/>
    </row>
    <row r="6" spans="1:3" ht="15" x14ac:dyDescent="0.25">
      <c r="A6" s="1" t="s">
        <v>15</v>
      </c>
    </row>
    <row r="8" spans="1:3" s="1" customFormat="1" ht="31.5" customHeight="1" x14ac:dyDescent="0.25">
      <c r="A8" s="24" t="s">
        <v>0</v>
      </c>
      <c r="B8" s="3" t="s">
        <v>1</v>
      </c>
      <c r="C8" s="15" t="s">
        <v>2</v>
      </c>
    </row>
    <row r="9" spans="1:3" ht="15" x14ac:dyDescent="0.2">
      <c r="A9" s="25"/>
      <c r="B9" s="4"/>
      <c r="C9" s="5"/>
    </row>
    <row r="10" spans="1:3" ht="21.6" customHeight="1" x14ac:dyDescent="0.2">
      <c r="A10" s="25" t="s">
        <v>3</v>
      </c>
      <c r="B10" s="4" t="s">
        <v>4</v>
      </c>
      <c r="C10" s="16"/>
    </row>
    <row r="11" spans="1:3" ht="21.6" customHeight="1" x14ac:dyDescent="0.2">
      <c r="A11" s="25"/>
      <c r="B11" s="4"/>
      <c r="C11" s="16"/>
    </row>
    <row r="12" spans="1:3" ht="14.25" customHeight="1" x14ac:dyDescent="0.2">
      <c r="A12" s="26">
        <v>1</v>
      </c>
      <c r="B12" s="6" t="s">
        <v>14</v>
      </c>
      <c r="C12" s="17">
        <f>+[1]Rekapitulacija!$F$10+[2]REKAP!$F$9</f>
        <v>491742.50665</v>
      </c>
    </row>
    <row r="13" spans="1:3" x14ac:dyDescent="0.2">
      <c r="A13" s="26">
        <v>2</v>
      </c>
      <c r="B13" s="6" t="s">
        <v>6</v>
      </c>
      <c r="C13" s="17">
        <f>+[3]REKAPITULACIJA!$F$18</f>
        <v>242809.39508768002</v>
      </c>
    </row>
    <row r="14" spans="1:3" x14ac:dyDescent="0.2">
      <c r="A14" s="26">
        <v>3</v>
      </c>
      <c r="B14" s="6" t="s">
        <v>8</v>
      </c>
      <c r="C14" s="18">
        <f>+[4]Rekapitulacija!$F$11</f>
        <v>5311.5199999999995</v>
      </c>
    </row>
    <row r="15" spans="1:3" x14ac:dyDescent="0.2">
      <c r="A15" s="27">
        <v>4</v>
      </c>
      <c r="B15" s="12" t="s">
        <v>12</v>
      </c>
      <c r="C15" s="19">
        <f>+[5]REKAP!$E$10</f>
        <v>32936.520000000004</v>
      </c>
    </row>
    <row r="16" spans="1:3" x14ac:dyDescent="0.2">
      <c r="A16" s="28">
        <v>5</v>
      </c>
      <c r="B16" s="13" t="s">
        <v>5</v>
      </c>
      <c r="C16" s="18">
        <f>+[6]rekapitulacija!$F$40</f>
        <v>66031.8</v>
      </c>
    </row>
    <row r="17" spans="1:6" x14ac:dyDescent="0.2">
      <c r="A17" s="27">
        <v>6</v>
      </c>
      <c r="B17" s="12" t="s">
        <v>13</v>
      </c>
      <c r="C17" s="19">
        <f>+[7]REKAPITULACIJA!$F$9</f>
        <v>25330.129999999997</v>
      </c>
    </row>
    <row r="18" spans="1:6" x14ac:dyDescent="0.2">
      <c r="A18" s="29"/>
      <c r="B18" s="11"/>
      <c r="C18" s="20"/>
    </row>
    <row r="19" spans="1:6" x14ac:dyDescent="0.2">
      <c r="A19" s="27">
        <v>7</v>
      </c>
      <c r="B19" s="12" t="s">
        <v>7</v>
      </c>
      <c r="C19" s="19">
        <f>(C12+C13+C14+C15+C16+C17)*0.1</f>
        <v>86416.187173768005</v>
      </c>
    </row>
    <row r="20" spans="1:6" ht="21.6" customHeight="1" x14ac:dyDescent="0.25">
      <c r="A20" s="26"/>
      <c r="B20" s="3" t="s">
        <v>9</v>
      </c>
      <c r="C20" s="22">
        <f>SUM(C12:C19)</f>
        <v>950578.05891144811</v>
      </c>
      <c r="E20" s="9"/>
      <c r="F20" s="10"/>
    </row>
    <row r="21" spans="1:6" ht="21.6" customHeight="1" x14ac:dyDescent="0.2">
      <c r="A21" s="25"/>
      <c r="B21" s="7" t="s">
        <v>11</v>
      </c>
      <c r="C21" s="23">
        <f>C20*0.22</f>
        <v>209127.1729605186</v>
      </c>
    </row>
    <row r="22" spans="1:6" ht="21.6" customHeight="1" x14ac:dyDescent="0.2">
      <c r="A22" s="30"/>
      <c r="B22" s="8" t="s">
        <v>10</v>
      </c>
      <c r="C22" s="21">
        <f>C20+C21</f>
        <v>1159705.2318719667</v>
      </c>
    </row>
  </sheetData>
  <mergeCells count="1">
    <mergeCell ref="B2:C2"/>
  </mergeCells>
  <phoneticPr fontId="6" type="noConversion"/>
  <pageMargins left="1.1023622047244095" right="0.70866141732283472" top="0.74803149606299213" bottom="0.74803149606299213" header="0.31496062992125984" footer="0.31496062992125984"/>
  <pageSetup paperSize="9" scale="99" fitToHeight="0" orientation="portrait" r:id="rId1"/>
  <headerFooter>
    <oddHeader>&amp;CVODNOGOSPODARSKI BIRO MARIBOR d.o.o., Glavni trg 19c, 2000 MARIBOR</oddHeader>
    <oddFooter>&amp;CDruga faza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skupna rek</vt:lpstr>
      <vt:lpstr>'skupna rek'!Področje_tiskanja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Metka Iskra</dc:creator>
  <cp:lastModifiedBy>Metka Iskra</cp:lastModifiedBy>
  <cp:lastPrinted>2025-11-17T12:53:44Z</cp:lastPrinted>
  <dcterms:created xsi:type="dcterms:W3CDTF">2024-09-04T13:24:26Z</dcterms:created>
  <dcterms:modified xsi:type="dcterms:W3CDTF">2025-11-21T11:53:22Z</dcterms:modified>
</cp:coreProperties>
</file>